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5EBB917-74B3-4675-8DD0-F63D1089EB03}" xr6:coauthVersionLast="47" xr6:coauthVersionMax="47" xr10:uidLastSave="{00000000-0000-0000-0000-000000000000}"/>
  <bookViews>
    <workbookView xWindow="47220" yWindow="3630" windowWidth="28425" windowHeight="1600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33" l="1"/>
  <c r="Q15" i="133"/>
  <c r="Q14" i="133" l="1"/>
  <c r="D15" i="133" l="1"/>
  <c r="Q13" i="133"/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8" i="133" l="1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<sst xmlns="http://schemas.openxmlformats.org/spreadsheetml/2006/main" count="1605" uniqueCount="385">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</sst>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-3165077.125</v>
      </c>
      <c r="Y12" s="156">
        <f>Y11-K12-L12</f>
        <v>-3187255</v>
      </c>
      <c r="Z12" s="217">
        <f>AVERAGE(Y12:Y20)</f>
        <v>-3169565.222222222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-9100</v>
      </c>
      <c r="J13" s="63">
        <v>-500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-4500</v>
      </c>
      <c r="J14" s="63">
        <v>-500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 t="e">
        <f>AVERAGE(W20:W27)</f>
        <v>#DIV/0!</v>
      </c>
      <c r="Y19" s="156">
        <f>Y18-K19-L19</f>
        <v>-3208471</v>
      </c>
      <c r="Z19" s="217">
        <f>AVERAGE(Y19:Y27)</f>
        <v>-3203226.5555555555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3661013</v>
      </c>
      <c r="H20" s="132">
        <v>-7700</v>
      </c>
      <c r="I20" s="63">
        <v>5000</v>
      </c>
      <c r="J20" s="63">
        <v>-300</v>
      </c>
      <c r="K20" s="170">
        <f t="shared" si="8"/>
        <v>-3000</v>
      </c>
      <c r="L20" s="171"/>
      <c r="M20" s="153"/>
      <c r="N20" s="149">
        <f t="shared" si="9"/>
        <v>3658013</v>
      </c>
      <c r="O20" s="67">
        <f t="shared" si="2"/>
        <v>289440.59285714303</v>
      </c>
      <c r="P20" s="7">
        <f t="shared" si="5"/>
        <v>4052168.3000000026</v>
      </c>
      <c r="Q20" s="164">
        <f>Q19+N20-1</f>
        <v>3822014.45</v>
      </c>
      <c r="R20" s="29">
        <f t="shared" si="3"/>
        <v>275.26664336795568</v>
      </c>
      <c r="S20" s="5">
        <f>SUM($Q$7:$Q20)/T20</f>
        <v>454583.59285714303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-3205470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/>
      <c r="F21" s="23"/>
      <c r="G21" s="26">
        <f>D21+E21+F21-E20-F20</f>
        <v>-6023</v>
      </c>
      <c r="H21" s="132">
        <v>-15200</v>
      </c>
      <c r="I21" s="63">
        <v>5000</v>
      </c>
      <c r="J21" s="63">
        <v>-300</v>
      </c>
      <c r="K21" s="170">
        <f t="shared" si="8"/>
        <v>-10500</v>
      </c>
      <c r="L21" s="171"/>
      <c r="M21" s="153"/>
      <c r="N21" s="149">
        <f>L21+K21+G21+M21</f>
        <v>-16523</v>
      </c>
      <c r="O21" s="67">
        <f t="shared" si="2"/>
        <v>512834.45000000019</v>
      </c>
      <c r="P21" s="7">
        <f t="shared" si="5"/>
        <v>7692516.7500000028</v>
      </c>
      <c r="Q21" s="164">
        <f>Q20+N21</f>
        <v>3805491.45</v>
      </c>
      <c r="R21" s="29">
        <f t="shared" si="3"/>
        <v>410.53901769981184</v>
      </c>
      <c r="S21" s="5">
        <f>SUM($Q$7:$Q21)/T21-1</f>
        <v>677976.4500000003</v>
      </c>
      <c r="T21" s="18">
        <v>15</v>
      </c>
      <c r="U21" s="4"/>
      <c r="V21" s="131"/>
      <c r="W21" s="105"/>
      <c r="X21" s="167"/>
      <c r="Y21" s="156">
        <f>Y20-K21-L21-1</f>
        <v>-3194971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-500</v>
      </c>
      <c r="I22" s="63">
        <v>5000</v>
      </c>
      <c r="J22" s="63">
        <v>-300</v>
      </c>
      <c r="K22" s="170">
        <f t="shared" si="8"/>
        <v>4200</v>
      </c>
      <c r="L22" s="171"/>
      <c r="M22" s="153"/>
      <c r="N22" s="149">
        <f>L22+K22+G22+M22</f>
        <v>4200</v>
      </c>
      <c r="O22" s="67">
        <f t="shared" si="2"/>
        <v>708566.57500000019</v>
      </c>
      <c r="P22" s="7">
        <f t="shared" si="5"/>
        <v>11337065.200000003</v>
      </c>
      <c r="Q22" s="164">
        <f>Q21+N22</f>
        <v>3809691.45</v>
      </c>
      <c r="R22" s="29">
        <f t="shared" si="3"/>
        <v>529.06364484113783</v>
      </c>
      <c r="S22" s="5">
        <f>SUM($Q$7:$Q22)/T22+2</f>
        <v>873711.57500000019</v>
      </c>
      <c r="T22" s="18">
        <v>16</v>
      </c>
      <c r="U22" s="4"/>
      <c r="V22" s="131"/>
      <c r="W22" s="105"/>
      <c r="X22" s="167"/>
      <c r="Y22" s="156">
        <f>Y21-K22-L22</f>
        <v>-3199171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>
        <v>-3000</v>
      </c>
      <c r="I23" s="63">
        <v>5000</v>
      </c>
      <c r="J23" s="63">
        <v>-300</v>
      </c>
      <c r="K23" s="170">
        <f t="shared" si="8"/>
        <v>1700</v>
      </c>
      <c r="L23" s="171"/>
      <c r="M23" s="153"/>
      <c r="N23" s="149">
        <f>L23+K23+G23+M23</f>
        <v>1700</v>
      </c>
      <c r="O23" s="67">
        <f t="shared" si="2"/>
        <v>881371.39117647067</v>
      </c>
      <c r="P23" s="7">
        <f t="shared" si="5"/>
        <v>14983313.650000002</v>
      </c>
      <c r="Q23" s="164">
        <f>Q22+N23</f>
        <v>3811391.45</v>
      </c>
      <c r="R23" s="29">
        <f t="shared" si="3"/>
        <v>633.70193782144599</v>
      </c>
      <c r="S23" s="5">
        <f>SUM($Q$7:$Q23)/T23</f>
        <v>1046514.3911764707</v>
      </c>
      <c r="T23" s="18">
        <v>17</v>
      </c>
      <c r="U23" s="27"/>
      <c r="V23" s="135"/>
      <c r="W23" s="105"/>
      <c r="X23" s="167"/>
      <c r="Y23" s="156">
        <f>Y22-K23-L23</f>
        <v>-3200871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1034975.6722222223</v>
      </c>
      <c r="P24" s="7">
        <f t="shared" si="5"/>
        <v>18629562.100000001</v>
      </c>
      <c r="Q24" s="164">
        <f t="shared" ref="Q24:Q25" si="10">Q23+N24</f>
        <v>3811391.45</v>
      </c>
      <c r="R24" s="29">
        <f t="shared" si="3"/>
        <v>726.71483031204605</v>
      </c>
      <c r="S24" s="5">
        <f>SUM($Q$7:$Q24)/T24</f>
        <v>1200118.6722222222</v>
      </c>
      <c r="T24" s="18">
        <v>18</v>
      </c>
      <c r="U24" s="4"/>
      <c r="V24" s="135"/>
      <c r="W24" s="105"/>
      <c r="X24" s="167"/>
      <c r="Y24" s="156">
        <f t="shared" si="7"/>
        <v>-3200871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1172411.0815789474</v>
      </c>
      <c r="P25" s="7">
        <f t="shared" si="5"/>
        <v>22275810.550000001</v>
      </c>
      <c r="Q25" s="164">
        <f t="shared" si="10"/>
        <v>3811391.45</v>
      </c>
      <c r="R25" s="29">
        <f t="shared" si="3"/>
        <v>809.9368920141618</v>
      </c>
      <c r="S25" s="5">
        <f>SUM($Q$7:$Q25)/T25</f>
        <v>1337554.0815789474</v>
      </c>
      <c r="T25" s="18">
        <v>19</v>
      </c>
      <c r="U25" s="4"/>
      <c r="V25" s="131"/>
      <c r="W25" s="105"/>
      <c r="X25" s="167"/>
      <c r="Y25" s="156">
        <f t="shared" si="7"/>
        <v>-3200871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5000</v>
      </c>
      <c r="J26" s="63">
        <v>300</v>
      </c>
      <c r="K26" s="170">
        <f t="shared" si="8"/>
        <v>5500</v>
      </c>
      <c r="L26" s="171"/>
      <c r="M26" s="153"/>
      <c r="N26" s="149">
        <f t="shared" si="9"/>
        <v>5500</v>
      </c>
      <c r="O26" s="67">
        <f t="shared" si="2"/>
        <v>1296377.8</v>
      </c>
      <c r="P26" s="7">
        <f t="shared" si="5"/>
        <v>25927556</v>
      </c>
      <c r="Q26" s="164">
        <f>Q25+N26-3</f>
        <v>3816888.45</v>
      </c>
      <c r="R26" s="29">
        <f t="shared" si="3"/>
        <v>885.00196799137711</v>
      </c>
      <c r="S26" s="5">
        <f>SUM($Q$7:$Q26)/T26-2</f>
        <v>1461518.8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-3206371</v>
      </c>
      <c r="Z26" s="217">
        <f>AVERAGE(Y26:Y34)</f>
        <v>-3211349.5555555555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5000</v>
      </c>
      <c r="J27" s="63">
        <v>300</v>
      </c>
      <c r="K27" s="170">
        <f t="shared" si="8"/>
        <v>5600</v>
      </c>
      <c r="L27" s="171"/>
      <c r="M27" s="153"/>
      <c r="N27" s="149">
        <f>L27+K27+G27+M27</f>
        <v>5600</v>
      </c>
      <c r="O27" s="67">
        <f t="shared" si="2"/>
        <v>1408804.9261904762</v>
      </c>
      <c r="P27" s="7">
        <f t="shared" si="5"/>
        <v>29584903.449999999</v>
      </c>
      <c r="Q27" s="164">
        <f>Q26+N27+2</f>
        <v>3822490.45</v>
      </c>
      <c r="R27" s="29">
        <f t="shared" si="3"/>
        <v>953.08182980233869</v>
      </c>
      <c r="S27" s="5">
        <f>SUM($Q$7:$Q27)/T27</f>
        <v>1573947.9261904762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-3211972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v>-12536</v>
      </c>
      <c r="E28" s="87"/>
      <c r="F28" s="23"/>
      <c r="G28" s="26">
        <f>D28+E28+F28-E27-F27</f>
        <v>-12536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-12536</v>
      </c>
      <c r="O28" s="67">
        <f t="shared" si="2"/>
        <v>1510441.5409090908</v>
      </c>
      <c r="P28" s="7">
        <f t="shared" si="5"/>
        <v>33229713.899999999</v>
      </c>
      <c r="Q28" s="164">
        <f>Q27+N28-1</f>
        <v>3809953.45</v>
      </c>
      <c r="R28" s="29">
        <f t="shared" si="3"/>
        <v>1014.6258339191434</v>
      </c>
      <c r="S28" s="5">
        <f>SUM($Q$7:$Q28)/T28-1</f>
        <v>1675583.5409090908</v>
      </c>
      <c r="T28" s="18">
        <v>22</v>
      </c>
      <c r="U28" s="4"/>
      <c r="V28" s="131"/>
      <c r="W28" s="105"/>
      <c r="X28" s="167"/>
      <c r="Y28" s="156">
        <f>Y27-K28-L28+1</f>
        <v>-3211971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1603240.2760869565</v>
      </c>
      <c r="P29" s="7">
        <f t="shared" si="5"/>
        <v>36874526.350000001</v>
      </c>
      <c r="Q29" s="164">
        <f>Q28+N29+2</f>
        <v>3809955.45</v>
      </c>
      <c r="R29" s="29">
        <f t="shared" si="3"/>
        <v>1070.8187910398603</v>
      </c>
      <c r="S29" s="5">
        <f>SUM($Q$7:$Q29)/T29-1</f>
        <v>1768382.2760869565</v>
      </c>
      <c r="T29" s="18">
        <v>23</v>
      </c>
      <c r="U29" s="4"/>
      <c r="V29" s="131"/>
      <c r="W29" s="105"/>
      <c r="X29" s="167"/>
      <c r="Y29" s="156">
        <f>Y28-K29-L29</f>
        <v>-3211971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1688305.7416666669</v>
      </c>
      <c r="P30" s="7">
        <f t="shared" si="5"/>
        <v>40519337.800000004</v>
      </c>
      <c r="Q30" s="164">
        <f>Q29+N30-1</f>
        <v>3809954.45</v>
      </c>
      <c r="R30" s="29">
        <f t="shared" si="3"/>
        <v>1122.3326097180425</v>
      </c>
      <c r="S30" s="5">
        <f>SUM($Q$7:$Q30)/T30+5</f>
        <v>1853453.7416666669</v>
      </c>
      <c r="T30" s="18">
        <v>24</v>
      </c>
      <c r="U30" s="4"/>
      <c r="V30" s="131"/>
      <c r="W30" s="105"/>
      <c r="X30" s="167"/>
      <c r="Y30" s="156">
        <f>Y29-K30-L30-1</f>
        <v>-3211972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1766565.9700000002</v>
      </c>
      <c r="P31" s="7">
        <f t="shared" si="5"/>
        <v>44164149.250000007</v>
      </c>
      <c r="Q31" s="164">
        <f t="shared" ref="Q31:Q39" si="11">Q30+N31</f>
        <v>3809954.45</v>
      </c>
      <c r="R31" s="29">
        <f t="shared" si="3"/>
        <v>1169.7183471294575</v>
      </c>
      <c r="S31" s="5">
        <f>SUM($Q$7:$Q31)/T31-1</f>
        <v>1931707.9700000002</v>
      </c>
      <c r="T31" s="18">
        <v>25</v>
      </c>
      <c r="U31" s="4"/>
      <c r="V31" s="137"/>
      <c r="W31" s="105"/>
      <c r="X31" s="167"/>
      <c r="Y31" s="156">
        <f t="shared" si="7"/>
        <v>-3211972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1838806.1807692312</v>
      </c>
      <c r="P32" s="7">
        <f t="shared" si="5"/>
        <v>47808960.70000001</v>
      </c>
      <c r="Q32" s="164">
        <f t="shared" si="11"/>
        <v>3809954.45</v>
      </c>
      <c r="R32" s="29">
        <f t="shared" si="3"/>
        <v>1213.4623815537025</v>
      </c>
      <c r="S32" s="5">
        <f>SUM($Q$7:$Q32)/T32-1</f>
        <v>2003948.1807692312</v>
      </c>
      <c r="T32" s="18">
        <v>26</v>
      </c>
      <c r="U32" s="27"/>
      <c r="V32" s="137"/>
      <c r="W32" s="105"/>
      <c r="X32" s="167"/>
      <c r="Y32" s="156">
        <f t="shared" si="7"/>
        <v>-3211972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1905695.2648148153</v>
      </c>
      <c r="P33" s="7">
        <f t="shared" si="5"/>
        <v>51453772.150000013</v>
      </c>
      <c r="Q33" s="164">
        <f>Q32+N33</f>
        <v>3809954.45</v>
      </c>
      <c r="R33" s="29">
        <f t="shared" si="3"/>
        <v>1253.9661171317071</v>
      </c>
      <c r="S33" s="5">
        <f>SUM($Q$7:$Q33)/T33-1</f>
        <v>2070837.2648148153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-3211973</v>
      </c>
      <c r="Z33" s="217">
        <f>AVERAGE(Y33:Y41)</f>
        <v>-3211970.6666666665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1967806.5571428577</v>
      </c>
      <c r="P34" s="7">
        <f t="shared" si="5"/>
        <v>55098583.600000016</v>
      </c>
      <c r="Q34" s="164">
        <f>Q33+N34</f>
        <v>3809954.45</v>
      </c>
      <c r="R34" s="29">
        <f t="shared" si="3"/>
        <v>1291.5767287398544</v>
      </c>
      <c r="S34" s="5">
        <f>SUM($Q$7:$Q34)/T34-1</f>
        <v>2132948.5571428579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-3211972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2025634.3120689662</v>
      </c>
      <c r="P35" s="7">
        <f t="shared" si="5"/>
        <v>58743395.050000019</v>
      </c>
      <c r="Q35" s="164">
        <f>Q34+N35</f>
        <v>3809954.45</v>
      </c>
      <c r="R35" s="29">
        <f t="shared" si="3"/>
        <v>1326.5941106004893</v>
      </c>
      <c r="S35" s="5">
        <f>SUM($Q$7:$Q35)/T35</f>
        <v>2190777.3120689662</v>
      </c>
      <c r="T35" s="18">
        <v>29</v>
      </c>
      <c r="U35" s="4"/>
      <c r="V35" s="131"/>
      <c r="W35" s="105"/>
      <c r="X35" s="167"/>
      <c r="Y35" s="156">
        <f>Y34-K35-L35-1</f>
        <v>-3211973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2079606.883333334</v>
      </c>
      <c r="P36" s="7">
        <f t="shared" si="5"/>
        <v>62388206.500000022</v>
      </c>
      <c r="Q36" s="164">
        <f>Q35+N36</f>
        <v>3809954.45</v>
      </c>
      <c r="R36" s="29">
        <f t="shared" si="3"/>
        <v>1359.2758296345189</v>
      </c>
      <c r="S36" s="5">
        <f>SUM($Q$7:$Q36)/T36-1</f>
        <v>2244748.8833333338</v>
      </c>
      <c r="T36" s="18">
        <v>30</v>
      </c>
      <c r="U36" s="4"/>
      <c r="V36" s="136"/>
      <c r="W36" s="105"/>
      <c r="X36" s="167"/>
      <c r="Y36" s="156">
        <f>Y35-K36-L36</f>
        <v>-3211973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2130097.2564516137</v>
      </c>
      <c r="P37" s="7">
        <f t="shared" si="5"/>
        <v>66033014.950000025</v>
      </c>
      <c r="Q37" s="164">
        <f>Q36+N37-3</f>
        <v>3809951.45</v>
      </c>
      <c r="R37" s="29">
        <f t="shared" si="3"/>
        <v>1389.8507696067127</v>
      </c>
      <c r="S37" s="5">
        <f>SUM($Q$7:$Q37)/T37+1</f>
        <v>2295241.2564516133</v>
      </c>
      <c r="T37" s="18">
        <v>31</v>
      </c>
      <c r="U37" s="27"/>
      <c r="V37" s="137"/>
      <c r="W37" s="105"/>
      <c r="X37" s="167"/>
      <c r="Y37" s="156">
        <f>Y36-K37-L37+3</f>
        <v>-3211970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2177431.9812500007</v>
      </c>
      <c r="P38" s="7">
        <f t="shared" si="5"/>
        <v>69677823.400000021</v>
      </c>
      <c r="Q38" s="164">
        <f t="shared" si="11"/>
        <v>3809951.45</v>
      </c>
      <c r="R38" s="29">
        <f t="shared" si="3"/>
        <v>1418.513034915195</v>
      </c>
      <c r="S38" s="5">
        <f>SUM($Q$7:$Q38)/T38</f>
        <v>2342574.9812500007</v>
      </c>
      <c r="T38" s="18">
        <v>32</v>
      </c>
      <c r="U38" s="27"/>
      <c r="V38" s="137"/>
      <c r="W38" s="105"/>
      <c r="X38" s="167"/>
      <c r="Y38" s="156">
        <f t="shared" si="7"/>
        <v>-3211970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2221897.9348484855</v>
      </c>
      <c r="P39" s="7">
        <f t="shared" si="5"/>
        <v>73322631.850000024</v>
      </c>
      <c r="Q39" s="164">
        <f t="shared" si="11"/>
        <v>3809951.45</v>
      </c>
      <c r="R39" s="29">
        <f t="shared" si="3"/>
        <v>1445.4399731435699</v>
      </c>
      <c r="S39" s="5">
        <f>SUM($Q$7:$Q39)/T39+2</f>
        <v>2387042.9348484855</v>
      </c>
      <c r="T39" s="18">
        <v>33</v>
      </c>
      <c r="U39" s="27"/>
      <c r="V39" s="137"/>
      <c r="W39" s="105"/>
      <c r="X39" s="167"/>
      <c r="Y39" s="156">
        <f t="shared" si="7"/>
        <v>-3211970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2263748.2147058831</v>
      </c>
      <c r="P40" s="7">
        <f t="shared" si="5"/>
        <v>76967439.300000027</v>
      </c>
      <c r="Q40" s="164">
        <f>Q39+N40-1</f>
        <v>3809950.45</v>
      </c>
      <c r="R40" s="29">
        <f t="shared" si="3"/>
        <v>1470.7799995796875</v>
      </c>
      <c r="S40" s="5">
        <f>SUM($Q$7:$Q40)/T40-1</f>
        <v>2428890.2147058831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-3211968</v>
      </c>
      <c r="Z40" s="217">
        <f>AVERAGE(Y40:Y48)</f>
        <v>-3211966.6666666665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2303207.0214285725</v>
      </c>
      <c r="P41" s="7">
        <f t="shared" si="5"/>
        <v>80612245.75000003</v>
      </c>
      <c r="Q41" s="164">
        <f>Q40+N41-1</f>
        <v>3809949.45</v>
      </c>
      <c r="R41" s="29">
        <f t="shared" si="3"/>
        <v>1494.6749310770499</v>
      </c>
      <c r="S41" s="5">
        <f>SUM($Q$7:$Q41)/T41+1</f>
        <v>2468351.0214285725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-3211967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2340473.6444444451</v>
      </c>
      <c r="P42" s="7">
        <f t="shared" si="5"/>
        <v>84257051.200000033</v>
      </c>
      <c r="Q42" s="164">
        <f>Q41+N42-1</f>
        <v>3809948.45</v>
      </c>
      <c r="R42" s="29">
        <f t="shared" si="3"/>
        <v>1517.239994698198</v>
      </c>
      <c r="S42" s="5">
        <f>SUM($Q$7:$Q42)/T42-1</f>
        <v>2505615.6444444451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-3211966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2375706.558108109</v>
      </c>
      <c r="P43" s="7">
        <f t="shared" si="5"/>
        <v>87901142.650000036</v>
      </c>
      <c r="Q43" s="164">
        <f>Q42+N43+2</f>
        <v>3809234.45</v>
      </c>
      <c r="R43" s="29">
        <f t="shared" si="3"/>
        <v>1538.5184707242263</v>
      </c>
      <c r="S43" s="5">
        <f>SUM($Q$7:$Q43)/T43-94</f>
        <v>2540755.558108109</v>
      </c>
      <c r="T43" s="18">
        <v>37</v>
      </c>
      <c r="U43" s="138"/>
      <c r="V43" s="137"/>
      <c r="W43" s="105"/>
      <c r="X43" s="167"/>
      <c r="Y43" s="156">
        <f>Y42-K43-L43-2</f>
        <v>-3211968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2409085.0815789485</v>
      </c>
      <c r="P44" s="7">
        <f t="shared" si="5"/>
        <v>91545233.100000039</v>
      </c>
      <c r="Q44" s="164">
        <f>Q43+N44-1</f>
        <v>3809233.45</v>
      </c>
      <c r="R44" s="29">
        <f t="shared" si="3"/>
        <v>1558.7878878177994</v>
      </c>
      <c r="S44" s="5">
        <f>SUM($Q$7:$Q44)/T44+1</f>
        <v>2574229.0815789485</v>
      </c>
      <c r="T44" s="18">
        <v>38</v>
      </c>
      <c r="U44" s="138"/>
      <c r="V44" s="137"/>
      <c r="W44" s="105"/>
      <c r="X44" s="167"/>
      <c r="Y44" s="156">
        <f>Y43-K44-L44+1</f>
        <v>-3211967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2440751.8858974371</v>
      </c>
      <c r="P45" s="7">
        <f t="shared" si="5"/>
        <v>95189323.550000042</v>
      </c>
      <c r="Q45" s="164">
        <f t="shared" ref="Q45:Q46" si="13">Q44+N45</f>
        <v>3809233.45</v>
      </c>
      <c r="R45" s="29">
        <f t="shared" si="3"/>
        <v>1577.9632717689742</v>
      </c>
      <c r="S45" s="5">
        <f>SUM($Q$7:$Q45)/T45+1</f>
        <v>2605895.8858974371</v>
      </c>
      <c r="T45" s="18">
        <v>39</v>
      </c>
      <c r="U45" s="138"/>
      <c r="V45" s="137"/>
      <c r="W45" s="105"/>
      <c r="X45" s="167"/>
      <c r="Y45" s="156">
        <f>Y44-K45-L45</f>
        <v>-3211967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2470835.350000001</v>
      </c>
      <c r="P46" s="7">
        <f t="shared" si="5"/>
        <v>98833414.000000045</v>
      </c>
      <c r="Q46" s="164">
        <f t="shared" si="13"/>
        <v>3809233.45</v>
      </c>
      <c r="R46" s="29">
        <f t="shared" si="3"/>
        <v>1596.1798865225901</v>
      </c>
      <c r="S46" s="5">
        <f>SUM($Q$7:$Q46)/T46+1</f>
        <v>2635979.350000001</v>
      </c>
      <c r="T46" s="18">
        <v>40</v>
      </c>
      <c r="U46" s="138"/>
      <c r="V46" s="137"/>
      <c r="W46" s="105"/>
      <c r="X46" s="167"/>
      <c r="Y46" s="156">
        <f>Y45-K46-L46</f>
        <v>-3211967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2499451.3280487815</v>
      </c>
      <c r="P47" s="7">
        <f t="shared" si="5"/>
        <v>102477504.45000005</v>
      </c>
      <c r="Q47" s="164">
        <f>Q46+N47</f>
        <v>3809233.45</v>
      </c>
      <c r="R47" s="29">
        <f t="shared" si="3"/>
        <v>1622.2657503186824</v>
      </c>
      <c r="S47" s="5">
        <f>SUM($Q$7:$Q47)/T47+1+14465-2</f>
        <v>2679058.3280487815</v>
      </c>
      <c r="T47" s="18">
        <v>41</v>
      </c>
      <c r="U47" s="138"/>
      <c r="V47" s="137"/>
      <c r="W47" s="105"/>
      <c r="X47" s="167"/>
      <c r="Y47" s="156">
        <f t="shared" si="12"/>
        <v>-3211966</v>
      </c>
      <c r="Z47" s="217">
        <f>AVERAGE(Y47:Y48)</f>
        <v>-3211965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2526704.5928571438</v>
      </c>
      <c r="P48" s="7">
        <f t="shared" si="5"/>
        <v>106121592.90000005</v>
      </c>
      <c r="Q48" s="164">
        <f>Q47+N48-2</f>
        <v>3809231.45</v>
      </c>
      <c r="R48" s="29">
        <f t="shared" si="3"/>
        <v>1630.1390872499251</v>
      </c>
      <c r="S48" s="5">
        <f>SUM($Q$7:$Q48)/T48+213</f>
        <v>2692060.5928571438</v>
      </c>
      <c r="T48" s="18">
        <v>42</v>
      </c>
      <c r="U48" s="138"/>
      <c r="V48" s="137"/>
      <c r="W48" s="105"/>
      <c r="X48" s="167"/>
      <c r="Y48" s="156">
        <f>Y47-K48-L48+2</f>
        <v>-3211964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76"/>
  <sheetViews>
    <sheetView topLeftCell="A4851" workbookViewId="0">
      <selection activeCell="D4876" sqref="D487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2023-07-04T09:31:08Z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